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w_workdir\pewin_vincent-d\d0145110\"/>
    </mc:Choice>
  </mc:AlternateContent>
  <bookViews>
    <workbookView xWindow="0" yWindow="0" windowWidth="28800" windowHeight="10320"/>
  </bookViews>
  <sheets>
    <sheet name="SLM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" l="1"/>
  <c r="B30" i="2" s="1"/>
</calcChain>
</file>

<file path=xl/sharedStrings.xml><?xml version="1.0" encoding="utf-8"?>
<sst xmlns="http://schemas.openxmlformats.org/spreadsheetml/2006/main" count="18" uniqueCount="11">
  <si>
    <t>Sta.</t>
  </si>
  <si>
    <t>Notes:</t>
  </si>
  <si>
    <t>SLM</t>
  </si>
  <si>
    <t>BL EX. SR-176 NB</t>
  </si>
  <si>
    <t>BL EX. SR-176 NB 67+54.24 = BL EX. RAMP J-14 0+36.75</t>
  </si>
  <si>
    <t>BL EX. RAMP J-14</t>
  </si>
  <si>
    <t>SLM at Start Project</t>
  </si>
  <si>
    <t>SLM at End Project</t>
  </si>
  <si>
    <t>CUY-176-13.34 Begin Mainline Bridge SLM and STA</t>
  </si>
  <si>
    <t>End Project (@ Existing Pavement) Sta</t>
  </si>
  <si>
    <t>Start Project (@ Ramp J-14) 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</si>
</sst>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+00.00"/>
  </numFmts>
  <fonts count="4">
    <font>
      <sz val="11"/>
      <color theme="1"/>
      <name val="돋움"/>
      <family val="2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abSelected="1" view="pageLayout" topLeftCell="A10" zoomScale="120" zoomScaleNormal="100" zoomScalePageLayoutView="120" workbookViewId="0">
      <selection activeCell="A28" sqref="A28"/>
    </sheetView>
  </sheetViews>
  <sheetFormatPr defaultRowHeight="14.25"/>
  <cols>
    <col min="2" max="2" width="14.75" customWidth="1"/>
    <col min="11" max="11" width="9.375" bestFit="1" customWidth="1"/>
  </cols>
  <sheetData>
    <row r="2" spans="1:11" ht="15">
      <c r="A2" s="2" t="s">
        <v>1</v>
      </c>
      <c r="H2" s="2"/>
      <c r="K2" s="3"/>
    </row>
    <row r="3" spans="1:11" ht="15">
      <c r="A3" s="1"/>
    </row>
    <row r="6" spans="1:11" ht="15">
      <c r="A6" s="2" t="s">
        <v>8</v>
      </c>
    </row>
    <row r="8" spans="1:11" ht="15">
      <c r="A8" s="1" t="s">
        <v>2</v>
      </c>
      <c r="B8" s="4">
        <v>13.339</v>
      </c>
    </row>
    <row r="9" spans="1:11" ht="15">
      <c r="A9" s="1" t="s">
        <v>0</v>
      </c>
      <c r="B9" s="3">
        <v>6374.99</v>
      </c>
      <c r="C9" t="s">
        <v>3</v>
      </c>
    </row>
    <row r="11" spans="1:11" ht="15">
      <c r="A11" s="2" t="s">
        <v>4</v>
      </c>
    </row>
    <row r="13" spans="1:11" ht="15">
      <c r="A13" s="1" t="s">
        <v>0</v>
      </c>
      <c r="B13" s="3">
        <v>6754.24</v>
      </c>
      <c r="C13" t="s">
        <v>3</v>
      </c>
    </row>
    <row r="14" spans="1:11" ht="15">
      <c r="A14" s="1" t="s">
        <v>0</v>
      </c>
      <c r="B14" s="3">
        <v>36.75</v>
      </c>
      <c r="C14" t="s">
        <v>5</v>
      </c>
    </row>
    <row r="16" spans="1:11" ht="15">
      <c r="A16" s="2" t="s">
        <v>10</v>
      </c>
    </row>
    <row r="18" spans="1:3" ht="15">
      <c r="A18" s="1" t="s">
        <v>0</v>
      </c>
      <c r="B18" s="3">
        <v>490</v>
      </c>
      <c r="C18" t="s">
        <v>5</v>
      </c>
    </row>
    <row r="19" spans="1:3" ht="15">
      <c r="A19" s="1"/>
      <c r="B19" s="3"/>
    </row>
    <row r="20" spans="1:3" ht="15">
      <c r="A20" s="2" t="s">
        <v>6</v>
      </c>
    </row>
    <row r="21" spans="1:3" ht="15" thickBot="1"/>
    <row r="22" spans="1:3" ht="15.75" thickBot="1">
      <c r="B22" s="5">
        <f>ROUND(($B$8)+((B13-B9)+(B18-B14))/5280,2)</f>
        <v>13.5</v>
      </c>
    </row>
    <row r="24" spans="1:3" ht="15">
      <c r="A24" s="2" t="s">
        <v>9</v>
      </c>
    </row>
    <row r="26" spans="1:3" ht="15">
      <c r="A26" s="1" t="s">
        <v>0</v>
      </c>
      <c r="B26" s="3">
        <v>1381.54</v>
      </c>
      <c r="C26" t="s">
        <v>5</v>
      </c>
    </row>
    <row r="27" spans="1:3" ht="15">
      <c r="A27" s="1"/>
      <c r="B27" s="3"/>
    </row>
    <row r="28" spans="1:3" ht="15">
      <c r="A28" s="2" t="s">
        <v>7</v>
      </c>
    </row>
    <row r="29" spans="1:3" ht="15" thickBot="1"/>
    <row r="30" spans="1:3" ht="15.75" thickBot="1">
      <c r="B30" s="5">
        <f>ROUND(B22+((B26-B18)/5280),2)</f>
        <v>13.67</v>
      </c>
    </row>
    <row r="31" spans="1:3" ht="15">
      <c r="A31" s="2"/>
    </row>
    <row r="33" spans="1:2" ht="15">
      <c r="A33" s="1"/>
      <c r="B33" s="3"/>
    </row>
    <row r="35" spans="1:2" ht="15">
      <c r="A35" s="2"/>
    </row>
  </sheetData>
  <pageMargins left="1" right="1" top="1" bottom="1" header="0.5" footer="0.5"/>
  <pageSetup orientation="portrait" horizontalDpi="1200" verticalDpi="1200" r:id="rId1"/>
  <headerFooter>
    <oddHeader>&amp;L&amp;"-,Bold Italic"&amp;12CUY-176-13.34&amp;C&amp;"-,Bold Italic"&amp;12Project SLM&amp;R&amp;"-,Italic"Calc: VND
Date: 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Dragich</dc:creator>
  <cp:lastModifiedBy>Vincent Dragich</cp:lastModifiedBy>
  <cp:lastPrinted>2021-06-15T13:01:20Z</cp:lastPrinted>
  <dcterms:created xsi:type="dcterms:W3CDTF">2021-06-15T12:40:12Z</dcterms:created>
  <dcterms:modified xsi:type="dcterms:W3CDTF">2023-09-29T12:12:04Z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